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6" i="1" l="1"/>
  <c r="AC16" i="1"/>
  <c r="AB16" i="1"/>
  <c r="AA16" i="1"/>
  <c r="Z16" i="1"/>
  <c r="Y16" i="1"/>
  <c r="AA17" i="1"/>
  <c r="Z17" i="1"/>
  <c r="Y17" i="1"/>
  <c r="AF7" i="1"/>
  <c r="AF6" i="1"/>
  <c r="AF5" i="1"/>
  <c r="AF4" i="1"/>
  <c r="AC7" i="1"/>
  <c r="AC6" i="1"/>
  <c r="AC5" i="1"/>
  <c r="AC4" i="1"/>
  <c r="Z7" i="1"/>
  <c r="Z6" i="1"/>
  <c r="Z5" i="1"/>
  <c r="Z4" i="1"/>
  <c r="AD19" i="1"/>
  <c r="AC19" i="1"/>
  <c r="AB19" i="1"/>
  <c r="AA19" i="1"/>
  <c r="Z19" i="1"/>
  <c r="Y19" i="1"/>
  <c r="AD17" i="1"/>
  <c r="AC17" i="1"/>
  <c r="AB17" i="1"/>
</calcChain>
</file>

<file path=xl/sharedStrings.xml><?xml version="1.0" encoding="utf-8"?>
<sst xmlns="http://schemas.openxmlformats.org/spreadsheetml/2006/main" count="69" uniqueCount="60">
  <si>
    <t>Eppi ID</t>
  </si>
  <si>
    <t>TITLE</t>
  </si>
  <si>
    <t>AUTHOR</t>
  </si>
  <si>
    <t>JOURNAL</t>
  </si>
  <si>
    <t>YEAR</t>
  </si>
  <si>
    <t>VOLUME</t>
  </si>
  <si>
    <t>PAGE START-PAGE END</t>
  </si>
  <si>
    <t>AUTHOR E-MAIL</t>
  </si>
  <si>
    <t>STUDY COUNTRY</t>
  </si>
  <si>
    <t>LOCATION SITE/NAME</t>
  </si>
  <si>
    <t>LATITUDE</t>
  </si>
  <si>
    <t>LONGITUDE</t>
  </si>
  <si>
    <t>KÖPPEN CLIMATE ZONE</t>
  </si>
  <si>
    <t>Soil biochemical properties in a semiarid Mediterranean agroecosystem as affected by long-term tillage and N fertilization</t>
  </si>
  <si>
    <t xml:space="preserve">Alvaro-Fuentes J ; Morell F J; Madejon E ; Lampurlanes J ; Arrue J L; Cantero-Martinez C ; </t>
  </si>
  <si>
    <t>Soil &amp; Tillage Research</t>
  </si>
  <si>
    <t>69-74</t>
  </si>
  <si>
    <t>jorgeaf@eead.csic.es</t>
  </si>
  <si>
    <t>Spain</t>
  </si>
  <si>
    <t>Agramunt, Lleida</t>
  </si>
  <si>
    <t>Cfb</t>
  </si>
  <si>
    <t>INTERVENTION (crop rotation / fertiliser / amendments / catch crop / tillage / multiple / farming system)</t>
  </si>
  <si>
    <t>NUMBER OF TREATMENTS</t>
  </si>
  <si>
    <t>WHICH TREATMENTS</t>
  </si>
  <si>
    <t>fertiliser / tillage</t>
  </si>
  <si>
    <t>3 x 3</t>
  </si>
  <si>
    <t>0 kg N/ha; 60 kg N/ha; 120 kg N/ha &amp; NT, RT, CT</t>
  </si>
  <si>
    <t>DATA LOCATION</t>
  </si>
  <si>
    <t>BULK DENSITY (measured / calculated / not present)</t>
  </si>
  <si>
    <t>VARIANCE PRESENTED</t>
  </si>
  <si>
    <t>Variability Measure</t>
  </si>
  <si>
    <t>CRITICAL APPRAISAL, PRELIMINARY COMMENT</t>
  </si>
  <si>
    <t>Table 2</t>
  </si>
  <si>
    <t>not reported</t>
  </si>
  <si>
    <t>yes- SE</t>
  </si>
  <si>
    <t>SD</t>
  </si>
  <si>
    <t>OK</t>
  </si>
  <si>
    <t>Table 2. Mean and standard error of total soil organic carbon (SOC) concentration for
different tillage systems and soil depths after 12 years of experiment on a Typic
Xerofluvent soil in NE Spain.</t>
  </si>
  <si>
    <t>SOC (g/kg)</t>
  </si>
  <si>
    <t>Depth (cm)</t>
  </si>
  <si>
    <t>0-5</t>
  </si>
  <si>
    <t>5-10</t>
  </si>
  <si>
    <t>10-25</t>
  </si>
  <si>
    <t>25-50</t>
  </si>
  <si>
    <t>CT</t>
  </si>
  <si>
    <t>SE</t>
  </si>
  <si>
    <t>RT</t>
  </si>
  <si>
    <t>NT</t>
  </si>
  <si>
    <t>CT, conventional tillage; RT, reduced tillage; NT, no-tillage</t>
  </si>
  <si>
    <t>Bulk density not measured</t>
  </si>
  <si>
    <t xml:space="preserve">The experiment consisted of a factorial combination of three levels of N fertilization: zero (ZN) or 0 kg N ha_1; medium (MN) or 60 kg N ha_1; and high (HN) or 120 kg N ha_1 and three tillage systems: two conservation tillage systems (no-tillage, NT, and reduced tillage, RT) and one intensive tillage system (conventional tillage, CT). Tillage operations were conducted by the end of October or beginning of November. The CT treatment consisted of mouldboard ploughing to 25–30 cm depth with almost 100% of the residue incorporated in the soil. The RT treatment consisted of a cultivator pass to 10–15 cm depth with an incorporation of approximately 50% of the crop residue. In the NT treatment, no soil disturbances occurred, and sowing was done by direct drilling after spraying with herbicide (0.54 L a.i. N-(phosphonomethyl) glycine ha_1). The cropping system consisted of barley (Hordeum vulgare L.) monoculture under rainfed conditions. By the end of June, at grain harvesting, the straw residue was spread over the plot in all the treatments </t>
  </si>
  <si>
    <t>Fertilisation results not shown</t>
  </si>
  <si>
    <t>ES</t>
  </si>
  <si>
    <t>0-15</t>
  </si>
  <si>
    <t>mean</t>
  </si>
  <si>
    <t>n</t>
  </si>
  <si>
    <t>Depth correction</t>
  </si>
  <si>
    <t>NT-CT</t>
  </si>
  <si>
    <t>RT-CT</t>
  </si>
  <si>
    <t>NT-RT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</si>
</sst>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17" fontId="0" fillId="0" borderId="0" xfId="0" quotePrefix="1" applyNumberFormat="1"/>
    <xf numFmtId="0" fontId="6" fillId="2" borderId="0" xfId="0" applyFont="1" applyFill="1"/>
    <xf numFmtId="0" fontId="0" fillId="0" borderId="0" xfId="0" applyAlignment="1">
      <alignment wrapText="1"/>
    </xf>
  </cellXfs>
  <cellStyles count="4">
    <cellStyle name="Followed Hyperlink" xfId="2" builtinId="9" hidden="1"/>
    <cellStyle name="Followed Hyperlink" xfId="3"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jorgeaf@eead.cs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tabSelected="1" topLeftCell="R1" workbookViewId="0">
      <selection activeCell="AE16" sqref="AE16"/>
    </sheetView>
  </sheetViews>
  <sheetFormatPr baseColWidth="10" defaultColWidth="11" defaultRowHeight="15" x14ac:dyDescent="0"/>
  <sheetData>
    <row r="1" spans="1:32">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0" t="s">
        <v>37</v>
      </c>
    </row>
    <row r="2" spans="1:32">
      <c r="A2" s="6">
        <v>10245451</v>
      </c>
      <c r="B2" s="7" t="s">
        <v>13</v>
      </c>
      <c r="C2" s="6" t="s">
        <v>14</v>
      </c>
      <c r="D2" s="6" t="s">
        <v>15</v>
      </c>
      <c r="E2" s="6">
        <v>2013</v>
      </c>
      <c r="F2" s="6">
        <v>129</v>
      </c>
      <c r="G2" s="8" t="s">
        <v>16</v>
      </c>
      <c r="H2" s="1" t="s">
        <v>17</v>
      </c>
      <c r="I2" s="6" t="s">
        <v>18</v>
      </c>
      <c r="J2" s="6" t="s">
        <v>19</v>
      </c>
      <c r="K2" s="9">
        <v>41.8333333333333</v>
      </c>
      <c r="L2" s="9">
        <v>1.2833333333333301</v>
      </c>
      <c r="M2" s="6" t="s">
        <v>20</v>
      </c>
      <c r="N2" s="6" t="s">
        <v>24</v>
      </c>
      <c r="O2" s="6" t="s">
        <v>25</v>
      </c>
      <c r="P2" s="6" t="s">
        <v>26</v>
      </c>
      <c r="Q2" s="6" t="s">
        <v>32</v>
      </c>
      <c r="R2" s="6" t="s">
        <v>33</v>
      </c>
      <c r="S2" s="6" t="s">
        <v>34</v>
      </c>
      <c r="T2" s="6" t="s">
        <v>35</v>
      </c>
      <c r="U2" s="6" t="s">
        <v>36</v>
      </c>
      <c r="W2" s="6" t="s">
        <v>38</v>
      </c>
    </row>
    <row r="3" spans="1:32">
      <c r="W3" t="s">
        <v>39</v>
      </c>
      <c r="X3" t="s">
        <v>44</v>
      </c>
      <c r="Y3" t="s">
        <v>45</v>
      </c>
      <c r="Z3" t="s">
        <v>35</v>
      </c>
      <c r="AA3" t="s">
        <v>46</v>
      </c>
      <c r="AB3" t="s">
        <v>45</v>
      </c>
      <c r="AC3" t="s">
        <v>35</v>
      </c>
      <c r="AD3" t="s">
        <v>47</v>
      </c>
      <c r="AE3" t="s">
        <v>45</v>
      </c>
      <c r="AF3" t="s">
        <v>35</v>
      </c>
    </row>
    <row r="4" spans="1:32">
      <c r="A4" s="14" t="s">
        <v>50</v>
      </c>
      <c r="B4" s="14"/>
      <c r="C4" s="14"/>
      <c r="D4" s="14"/>
      <c r="E4" s="14"/>
      <c r="F4" s="14"/>
      <c r="G4" s="14"/>
      <c r="H4" s="14"/>
      <c r="I4" s="14"/>
      <c r="J4" s="14"/>
      <c r="K4" s="14"/>
      <c r="L4" s="14"/>
      <c r="M4" s="14"/>
      <c r="N4" s="14"/>
      <c r="O4" s="14"/>
      <c r="P4" s="14"/>
      <c r="Q4" s="14"/>
      <c r="R4" s="14"/>
      <c r="S4" s="14"/>
      <c r="W4" t="s">
        <v>40</v>
      </c>
      <c r="X4">
        <v>7.86</v>
      </c>
      <c r="Y4">
        <v>0.14000000000000001</v>
      </c>
      <c r="Z4">
        <f>Y4*SQRT(3)</f>
        <v>0.24248711305964282</v>
      </c>
      <c r="AA4">
        <v>12.35</v>
      </c>
      <c r="AB4">
        <v>0.31</v>
      </c>
      <c r="AC4">
        <f t="shared" ref="AC4:AC7" si="0">AB4*SQRT(3)</f>
        <v>0.53693575034635188</v>
      </c>
      <c r="AD4">
        <v>15.81</v>
      </c>
      <c r="AE4">
        <v>0.67</v>
      </c>
      <c r="AF4">
        <f t="shared" ref="AF4:AF7" si="1">AE4*SQRT(3)</f>
        <v>1.1604740410711478</v>
      </c>
    </row>
    <row r="5" spans="1:32">
      <c r="A5" s="14"/>
      <c r="B5" s="14"/>
      <c r="C5" s="14"/>
      <c r="D5" s="14"/>
      <c r="E5" s="14"/>
      <c r="F5" s="14"/>
      <c r="G5" s="14"/>
      <c r="H5" s="14"/>
      <c r="I5" s="14"/>
      <c r="J5" s="14"/>
      <c r="K5" s="14"/>
      <c r="L5" s="14"/>
      <c r="M5" s="14"/>
      <c r="N5" s="14"/>
      <c r="O5" s="14"/>
      <c r="P5" s="14"/>
      <c r="Q5" s="14"/>
      <c r="R5" s="14"/>
      <c r="S5" s="14"/>
      <c r="W5" s="11" t="s">
        <v>41</v>
      </c>
      <c r="X5">
        <v>8.0500000000000007</v>
      </c>
      <c r="Y5">
        <v>0.26</v>
      </c>
      <c r="Z5">
        <f t="shared" ref="Z5:Z7" si="2">Y5*SQRT(3)</f>
        <v>0.4503332099679081</v>
      </c>
      <c r="AA5">
        <v>10.73</v>
      </c>
      <c r="AB5">
        <v>0.32</v>
      </c>
      <c r="AC5">
        <f t="shared" si="0"/>
        <v>0.55425625842204074</v>
      </c>
      <c r="AD5">
        <v>9.39</v>
      </c>
      <c r="AE5">
        <v>0.54</v>
      </c>
      <c r="AF5">
        <f t="shared" si="1"/>
        <v>0.9353074360871938</v>
      </c>
    </row>
    <row r="6" spans="1:32">
      <c r="A6" s="14"/>
      <c r="B6" s="14"/>
      <c r="C6" s="14"/>
      <c r="D6" s="14"/>
      <c r="E6" s="14"/>
      <c r="F6" s="14"/>
      <c r="G6" s="14"/>
      <c r="H6" s="14"/>
      <c r="I6" s="14"/>
      <c r="J6" s="14"/>
      <c r="K6" s="14"/>
      <c r="L6" s="14"/>
      <c r="M6" s="14"/>
      <c r="N6" s="14"/>
      <c r="O6" s="14"/>
      <c r="P6" s="14"/>
      <c r="Q6" s="14"/>
      <c r="R6" s="14"/>
      <c r="S6" s="14"/>
      <c r="W6" s="12" t="s">
        <v>42</v>
      </c>
      <c r="X6">
        <v>7.99</v>
      </c>
      <c r="Y6">
        <v>0.24</v>
      </c>
      <c r="Z6">
        <f t="shared" si="2"/>
        <v>0.4156921938165305</v>
      </c>
      <c r="AA6">
        <v>6.39</v>
      </c>
      <c r="AB6">
        <v>0.18</v>
      </c>
      <c r="AC6">
        <f t="shared" si="0"/>
        <v>0.31176914536239786</v>
      </c>
      <c r="AD6">
        <v>6.58</v>
      </c>
      <c r="AE6">
        <v>0.25</v>
      </c>
      <c r="AF6">
        <f t="shared" si="1"/>
        <v>0.4330127018922193</v>
      </c>
    </row>
    <row r="7" spans="1:32">
      <c r="A7" s="14"/>
      <c r="B7" s="14"/>
      <c r="C7" s="14"/>
      <c r="D7" s="14"/>
      <c r="E7" s="14"/>
      <c r="F7" s="14"/>
      <c r="G7" s="14"/>
      <c r="H7" s="14"/>
      <c r="I7" s="14"/>
      <c r="J7" s="14"/>
      <c r="K7" s="14"/>
      <c r="L7" s="14"/>
      <c r="M7" s="14"/>
      <c r="N7" s="14"/>
      <c r="O7" s="14"/>
      <c r="P7" s="14"/>
      <c r="Q7" s="14"/>
      <c r="R7" s="14"/>
      <c r="S7" s="14"/>
      <c r="W7" t="s">
        <v>43</v>
      </c>
      <c r="X7">
        <v>5.66</v>
      </c>
      <c r="Y7">
        <v>0.2</v>
      </c>
      <c r="Z7">
        <f t="shared" si="2"/>
        <v>0.34641016151377546</v>
      </c>
      <c r="AA7">
        <v>5.1100000000000003</v>
      </c>
      <c r="AB7">
        <v>0.21</v>
      </c>
      <c r="AC7">
        <f t="shared" si="0"/>
        <v>0.36373066958946421</v>
      </c>
      <c r="AD7">
        <v>5.25</v>
      </c>
      <c r="AE7">
        <v>0.25</v>
      </c>
      <c r="AF7">
        <f t="shared" si="1"/>
        <v>0.4330127018922193</v>
      </c>
    </row>
    <row r="8" spans="1:32">
      <c r="A8" s="14"/>
      <c r="B8" s="14"/>
      <c r="C8" s="14"/>
      <c r="D8" s="14"/>
      <c r="E8" s="14"/>
      <c r="F8" s="14"/>
      <c r="G8" s="14"/>
      <c r="H8" s="14"/>
      <c r="I8" s="14"/>
      <c r="J8" s="14"/>
      <c r="K8" s="14"/>
      <c r="L8" s="14"/>
      <c r="M8" s="14"/>
      <c r="N8" s="14"/>
      <c r="O8" s="14"/>
      <c r="P8" s="14"/>
      <c r="Q8" s="14"/>
      <c r="R8" s="14"/>
      <c r="S8" s="14"/>
      <c r="W8" t="s">
        <v>48</v>
      </c>
    </row>
    <row r="11" spans="1:32">
      <c r="W11" t="s">
        <v>51</v>
      </c>
    </row>
    <row r="12" spans="1:32">
      <c r="W12" t="s">
        <v>49</v>
      </c>
    </row>
    <row r="15" spans="1:32">
      <c r="W15" t="s">
        <v>52</v>
      </c>
      <c r="Y15" t="s">
        <v>47</v>
      </c>
      <c r="Z15" t="s">
        <v>46</v>
      </c>
      <c r="AA15" t="s">
        <v>44</v>
      </c>
      <c r="AB15" s="13" t="s">
        <v>57</v>
      </c>
      <c r="AC15" s="13" t="s">
        <v>58</v>
      </c>
      <c r="AD15" s="13" t="s">
        <v>59</v>
      </c>
    </row>
    <row r="16" spans="1:32">
      <c r="W16" t="s">
        <v>53</v>
      </c>
      <c r="X16" t="s">
        <v>54</v>
      </c>
      <c r="Y16">
        <f>AVERAGE(AD4:AD5)</f>
        <v>12.600000000000001</v>
      </c>
      <c r="Z16">
        <f>AVERAGE(AA4:AA5)</f>
        <v>11.54</v>
      </c>
      <c r="AA16">
        <f>AVERAGE(X4:X5)</f>
        <v>7.9550000000000001</v>
      </c>
      <c r="AB16" s="13">
        <f>Y16-AA16</f>
        <v>4.6450000000000014</v>
      </c>
      <c r="AC16" s="13">
        <f>Z16-AA16</f>
        <v>3.5849999999999991</v>
      </c>
      <c r="AD16" s="13">
        <f>Y16-Z16</f>
        <v>1.0600000000000023</v>
      </c>
    </row>
    <row r="17" spans="24:30">
      <c r="X17" t="s">
        <v>35</v>
      </c>
      <c r="Y17">
        <f>SQRT((AF4^2+AF5^2)/2)</f>
        <v>1.0539212494299564</v>
      </c>
      <c r="Z17">
        <f>SQRT((AC4^2+AC5^2)/2)</f>
        <v>0.54566473223033207</v>
      </c>
      <c r="AA17">
        <f>SQRT((Z4^2+Z5^2)/2)</f>
        <v>0.36166282640050251</v>
      </c>
      <c r="AB17" s="13">
        <f>SQRT((Y17^2+AA17^2)/2)</f>
        <v>0.78789275920013391</v>
      </c>
      <c r="AC17" s="13">
        <f>SQRT((Z17^2+AA17^2)/2)</f>
        <v>0.46289847699036557</v>
      </c>
      <c r="AD17" s="13">
        <f>SQRT((Y17^2+Z17^2)/2)</f>
        <v>0.839196043841962</v>
      </c>
    </row>
    <row r="18" spans="24:30">
      <c r="X18" t="s">
        <v>55</v>
      </c>
      <c r="Y18">
        <v>3</v>
      </c>
      <c r="Z18">
        <v>3</v>
      </c>
      <c r="AA18">
        <v>3</v>
      </c>
      <c r="AB18" s="13">
        <v>6</v>
      </c>
      <c r="AC18" s="13">
        <v>6</v>
      </c>
      <c r="AD18" s="13">
        <v>6</v>
      </c>
    </row>
    <row r="19" spans="24:30">
      <c r="X19" t="s">
        <v>56</v>
      </c>
      <c r="Y19">
        <f>2/3</f>
        <v>0.66666666666666663</v>
      </c>
      <c r="Z19">
        <f t="shared" ref="Z19:AD19" si="3">2/3</f>
        <v>0.66666666666666663</v>
      </c>
      <c r="AA19">
        <f t="shared" si="3"/>
        <v>0.66666666666666663</v>
      </c>
      <c r="AB19" s="13">
        <f t="shared" si="3"/>
        <v>0.66666666666666663</v>
      </c>
      <c r="AC19" s="13">
        <f t="shared" si="3"/>
        <v>0.66666666666666663</v>
      </c>
      <c r="AD19" s="13">
        <f t="shared" si="3"/>
        <v>0.66666666666666663</v>
      </c>
    </row>
  </sheetData>
  <mergeCells count="1">
    <mergeCell ref="A4:S8"/>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2015-07-13T11:00:31Z</dcterms:created>
  <dcterms:modified xsi:type="dcterms:W3CDTF">2016-03-25T19:07:52Z</dcterms:modified>
</cp:coreProperties>
</file>